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Downloads\"/>
    </mc:Choice>
  </mc:AlternateContent>
  <xr:revisionPtr revIDLastSave="0" documentId="13_ncr:1_{CD8AADD0-1857-4909-9975-30E4BAEAB3F9}" xr6:coauthVersionLast="47" xr6:coauthVersionMax="47" xr10:uidLastSave="{00000000-0000-0000-0000-000000000000}"/>
  <bookViews>
    <workbookView xWindow="-120" yWindow="-120" windowWidth="29040" windowHeight="15720" xr2:uid="{FC5EA6B8-5815-4C6B-824A-5D8BADBEF0D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2" i="1" l="1"/>
  <c r="S26" i="1"/>
  <c r="Q30" i="1"/>
  <c r="Q28" i="1"/>
  <c r="Q24" i="1"/>
  <c r="Q22" i="1"/>
  <c r="S20" i="1"/>
  <c r="Q18" i="1"/>
  <c r="Q16" i="1"/>
  <c r="Q14" i="1"/>
  <c r="M36" i="1"/>
  <c r="K38" i="1"/>
  <c r="I38" i="1"/>
  <c r="G36" i="1"/>
  <c r="E38" i="1"/>
</calcChain>
</file>

<file path=xl/sharedStrings.xml><?xml version="1.0" encoding="utf-8"?>
<sst xmlns="http://schemas.openxmlformats.org/spreadsheetml/2006/main" count="58" uniqueCount="38">
  <si>
    <t>Matriz de leopold</t>
  </si>
  <si>
    <t>COMPONENTES</t>
  </si>
  <si>
    <t>FACTORES AMBIENTALES</t>
  </si>
  <si>
    <t>agua</t>
  </si>
  <si>
    <t>aire</t>
  </si>
  <si>
    <t>suelo</t>
  </si>
  <si>
    <t>Plataforma digital</t>
  </si>
  <si>
    <t>Distribución de los productos</t>
  </si>
  <si>
    <t>Almacenamiento de los productos</t>
  </si>
  <si>
    <t>Empaque y embalaje</t>
  </si>
  <si>
    <t>Consumo de energía para operar</t>
  </si>
  <si>
    <t>Calidad</t>
  </si>
  <si>
    <t>Ruido</t>
  </si>
  <si>
    <t>Cantidad</t>
  </si>
  <si>
    <t>Erosión</t>
  </si>
  <si>
    <t>Productividad</t>
  </si>
  <si>
    <t>Empleo</t>
  </si>
  <si>
    <t>Medio físico</t>
  </si>
  <si>
    <t>Medio socioeconómico</t>
  </si>
  <si>
    <t>Social</t>
  </si>
  <si>
    <t>Cultural</t>
  </si>
  <si>
    <t>Salud y seguridad</t>
  </si>
  <si>
    <t>Paisaje</t>
  </si>
  <si>
    <t>Calidad de vida</t>
  </si>
  <si>
    <t>Interacción</t>
  </si>
  <si>
    <t>Positiva</t>
  </si>
  <si>
    <t>Negativa</t>
  </si>
  <si>
    <t>Medio biotico</t>
  </si>
  <si>
    <t>Fauna</t>
  </si>
  <si>
    <t>Flora</t>
  </si>
  <si>
    <t>Disminución de fauna</t>
  </si>
  <si>
    <t>Desplazamiento de especies</t>
  </si>
  <si>
    <t>Sumatoria</t>
  </si>
  <si>
    <t>Negativo</t>
  </si>
  <si>
    <t>Positivo</t>
  </si>
  <si>
    <t>Actividades de la empresa</t>
  </si>
  <si>
    <t>-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</si>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</sst>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/>
      <bottom style="thin">
        <color indexed="64"/>
      </bottom>
      <diagonal style="thin">
        <color auto="1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auto="1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6" xfId="0" applyBorder="1"/>
    <xf numFmtId="0" fontId="0" fillId="0" borderId="8" xfId="0" applyBorder="1"/>
    <xf numFmtId="0" fontId="0" fillId="0" borderId="4" xfId="0" applyBorder="1"/>
    <xf numFmtId="0" fontId="0" fillId="0" borderId="12" xfId="0" applyBorder="1"/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62B5A-D85A-4E5F-B660-CB69D5DAF39C}">
  <dimension ref="A1:W39"/>
  <sheetViews>
    <sheetView tabSelected="1" zoomScale="90" zoomScaleNormal="90" workbookViewId="0">
      <selection activeCell="Z32" sqref="Z32"/>
    </sheetView>
  </sheetViews>
  <sheetFormatPr baseColWidth="10" defaultRowHeight="15" x14ac:dyDescent="0.25"/>
  <cols>
    <col min="3" max="3" width="8" bestFit="1" customWidth="1"/>
    <col min="4" max="4" width="26.42578125" bestFit="1" customWidth="1"/>
    <col min="5" max="14" width="3.7109375" customWidth="1"/>
    <col min="15" max="16" width="5.7109375" customWidth="1"/>
    <col min="17" max="20" width="3.7109375" customWidth="1"/>
  </cols>
  <sheetData>
    <row r="1" spans="1:23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15" t="s">
        <v>0</v>
      </c>
      <c r="B2" s="15"/>
      <c r="C2" s="15"/>
      <c r="D2" s="15"/>
      <c r="E2" s="13" t="s">
        <v>35</v>
      </c>
      <c r="F2" s="13"/>
      <c r="G2" s="13"/>
      <c r="H2" s="13"/>
      <c r="I2" s="13"/>
      <c r="J2" s="13"/>
      <c r="K2" s="13"/>
      <c r="L2" s="13"/>
      <c r="M2" s="13"/>
      <c r="N2" s="13"/>
      <c r="O2" s="14" t="s">
        <v>24</v>
      </c>
      <c r="P2" s="14"/>
      <c r="Q2" s="14" t="s">
        <v>32</v>
      </c>
      <c r="R2" s="14"/>
      <c r="S2" s="14"/>
      <c r="T2" s="14"/>
    </row>
    <row r="3" spans="1:23" ht="15" customHeight="1" x14ac:dyDescent="0.25">
      <c r="A3" s="15" t="s">
        <v>1</v>
      </c>
      <c r="B3" s="15"/>
      <c r="C3" s="15" t="s">
        <v>2</v>
      </c>
      <c r="D3" s="27"/>
      <c r="E3" s="17" t="s">
        <v>6</v>
      </c>
      <c r="F3" s="23"/>
      <c r="G3" s="17" t="s">
        <v>7</v>
      </c>
      <c r="H3" s="23"/>
      <c r="I3" s="17" t="s">
        <v>8</v>
      </c>
      <c r="J3" s="23"/>
      <c r="K3" s="17" t="s">
        <v>9</v>
      </c>
      <c r="L3" s="23"/>
      <c r="M3" s="17" t="s">
        <v>10</v>
      </c>
      <c r="N3" s="18"/>
      <c r="O3" s="16" t="s">
        <v>33</v>
      </c>
      <c r="P3" s="16" t="s">
        <v>34</v>
      </c>
      <c r="Q3" s="16" t="s">
        <v>26</v>
      </c>
      <c r="R3" s="16"/>
      <c r="S3" s="16" t="s">
        <v>25</v>
      </c>
      <c r="T3" s="16"/>
    </row>
    <row r="4" spans="1:23" x14ac:dyDescent="0.25">
      <c r="A4" s="15"/>
      <c r="B4" s="15"/>
      <c r="C4" s="15"/>
      <c r="D4" s="27"/>
      <c r="E4" s="19"/>
      <c r="F4" s="24"/>
      <c r="G4" s="19"/>
      <c r="H4" s="24"/>
      <c r="I4" s="19"/>
      <c r="J4" s="24"/>
      <c r="K4" s="19"/>
      <c r="L4" s="24"/>
      <c r="M4" s="19"/>
      <c r="N4" s="20"/>
      <c r="O4" s="16"/>
      <c r="P4" s="16"/>
      <c r="Q4" s="16"/>
      <c r="R4" s="16"/>
      <c r="S4" s="16"/>
      <c r="T4" s="16"/>
    </row>
    <row r="5" spans="1:23" x14ac:dyDescent="0.25">
      <c r="A5" s="15"/>
      <c r="B5" s="15"/>
      <c r="C5" s="15"/>
      <c r="D5" s="27"/>
      <c r="E5" s="19"/>
      <c r="F5" s="24"/>
      <c r="G5" s="19"/>
      <c r="H5" s="24"/>
      <c r="I5" s="19"/>
      <c r="J5" s="24"/>
      <c r="K5" s="19"/>
      <c r="L5" s="24"/>
      <c r="M5" s="19"/>
      <c r="N5" s="20"/>
      <c r="O5" s="16"/>
      <c r="P5" s="16"/>
      <c r="Q5" s="16"/>
      <c r="R5" s="16"/>
      <c r="S5" s="16"/>
      <c r="T5" s="16"/>
    </row>
    <row r="6" spans="1:23" x14ac:dyDescent="0.25">
      <c r="A6" s="15"/>
      <c r="B6" s="15"/>
      <c r="C6" s="15"/>
      <c r="D6" s="27"/>
      <c r="E6" s="19"/>
      <c r="F6" s="24"/>
      <c r="G6" s="19"/>
      <c r="H6" s="24"/>
      <c r="I6" s="19"/>
      <c r="J6" s="24"/>
      <c r="K6" s="19"/>
      <c r="L6" s="24"/>
      <c r="M6" s="19"/>
      <c r="N6" s="20"/>
      <c r="O6" s="16"/>
      <c r="P6" s="16"/>
      <c r="Q6" s="16"/>
      <c r="R6" s="16"/>
      <c r="S6" s="16"/>
      <c r="T6" s="16"/>
    </row>
    <row r="7" spans="1:23" x14ac:dyDescent="0.25">
      <c r="A7" s="15"/>
      <c r="B7" s="15"/>
      <c r="C7" s="15"/>
      <c r="D7" s="27"/>
      <c r="E7" s="19"/>
      <c r="F7" s="24"/>
      <c r="G7" s="19"/>
      <c r="H7" s="24"/>
      <c r="I7" s="19"/>
      <c r="J7" s="24"/>
      <c r="K7" s="19"/>
      <c r="L7" s="24"/>
      <c r="M7" s="19"/>
      <c r="N7" s="20"/>
      <c r="O7" s="16"/>
      <c r="P7" s="16"/>
      <c r="Q7" s="16"/>
      <c r="R7" s="16"/>
      <c r="S7" s="16"/>
      <c r="T7" s="16"/>
    </row>
    <row r="8" spans="1:23" x14ac:dyDescent="0.25">
      <c r="A8" s="15"/>
      <c r="B8" s="15"/>
      <c r="C8" s="15"/>
      <c r="D8" s="27"/>
      <c r="E8" s="19"/>
      <c r="F8" s="24"/>
      <c r="G8" s="19"/>
      <c r="H8" s="24"/>
      <c r="I8" s="19"/>
      <c r="J8" s="24"/>
      <c r="K8" s="19"/>
      <c r="L8" s="24"/>
      <c r="M8" s="19"/>
      <c r="N8" s="20"/>
      <c r="O8" s="16"/>
      <c r="P8" s="16"/>
      <c r="Q8" s="16"/>
      <c r="R8" s="16"/>
      <c r="S8" s="16"/>
      <c r="T8" s="16"/>
    </row>
    <row r="9" spans="1:23" x14ac:dyDescent="0.25">
      <c r="A9" s="15"/>
      <c r="B9" s="15"/>
      <c r="C9" s="15"/>
      <c r="D9" s="27"/>
      <c r="E9" s="21"/>
      <c r="F9" s="25"/>
      <c r="G9" s="21"/>
      <c r="H9" s="25"/>
      <c r="I9" s="21"/>
      <c r="J9" s="25"/>
      <c r="K9" s="21"/>
      <c r="L9" s="25"/>
      <c r="M9" s="21"/>
      <c r="N9" s="22"/>
      <c r="O9" s="16"/>
      <c r="P9" s="16"/>
      <c r="Q9" s="16"/>
      <c r="R9" s="16"/>
      <c r="S9" s="16"/>
      <c r="T9" s="16"/>
    </row>
    <row r="10" spans="1:23" x14ac:dyDescent="0.25">
      <c r="A10" s="14" t="s">
        <v>17</v>
      </c>
      <c r="B10" s="14"/>
      <c r="C10" s="14" t="s">
        <v>3</v>
      </c>
      <c r="D10" s="26" t="s">
        <v>11</v>
      </c>
      <c r="E10" s="6">
        <v>0</v>
      </c>
      <c r="F10" s="7"/>
      <c r="G10" s="6">
        <v>0</v>
      </c>
      <c r="H10" s="7"/>
      <c r="I10" s="6">
        <v>0</v>
      </c>
      <c r="J10" s="7"/>
      <c r="K10" s="6">
        <v>0</v>
      </c>
      <c r="L10" s="7"/>
      <c r="M10" s="6">
        <v>0</v>
      </c>
      <c r="N10" s="7"/>
      <c r="O10" s="14">
        <v>0</v>
      </c>
      <c r="P10" s="14">
        <v>0</v>
      </c>
      <c r="Q10" s="6">
        <v>0</v>
      </c>
      <c r="R10" s="7"/>
      <c r="S10" s="6">
        <v>0</v>
      </c>
      <c r="T10" s="7"/>
    </row>
    <row r="11" spans="1:23" x14ac:dyDescent="0.25">
      <c r="A11" s="14"/>
      <c r="B11" s="14"/>
      <c r="C11" s="14"/>
      <c r="D11" s="26"/>
      <c r="E11" s="8"/>
      <c r="F11" s="9">
        <v>0</v>
      </c>
      <c r="G11" s="8"/>
      <c r="H11" s="9">
        <v>0</v>
      </c>
      <c r="I11" s="8"/>
      <c r="J11" s="9">
        <v>0</v>
      </c>
      <c r="K11" s="8"/>
      <c r="L11" s="9">
        <v>0</v>
      </c>
      <c r="M11" s="8"/>
      <c r="N11" s="9">
        <v>0</v>
      </c>
      <c r="O11" s="14"/>
      <c r="P11" s="14"/>
      <c r="Q11" s="8"/>
      <c r="R11" s="9">
        <v>0</v>
      </c>
      <c r="S11" s="8"/>
      <c r="T11" s="9">
        <v>0</v>
      </c>
    </row>
    <row r="12" spans="1:23" x14ac:dyDescent="0.25">
      <c r="A12" s="14"/>
      <c r="B12" s="14"/>
      <c r="C12" s="14"/>
      <c r="D12" s="26" t="s">
        <v>13</v>
      </c>
      <c r="E12" s="6">
        <v>0</v>
      </c>
      <c r="F12" s="7"/>
      <c r="G12" s="6">
        <v>0</v>
      </c>
      <c r="H12" s="7"/>
      <c r="I12" s="6">
        <v>0</v>
      </c>
      <c r="J12" s="7"/>
      <c r="K12" s="6">
        <v>0</v>
      </c>
      <c r="L12" s="7"/>
      <c r="M12" s="6">
        <v>0</v>
      </c>
      <c r="N12" s="7"/>
      <c r="O12" s="14">
        <v>0</v>
      </c>
      <c r="P12" s="14">
        <v>0</v>
      </c>
      <c r="Q12" s="6">
        <v>0</v>
      </c>
      <c r="R12" s="7"/>
      <c r="S12" s="6">
        <v>0</v>
      </c>
      <c r="T12" s="7"/>
    </row>
    <row r="13" spans="1:23" x14ac:dyDescent="0.25">
      <c r="A13" s="14"/>
      <c r="B13" s="14"/>
      <c r="C13" s="14"/>
      <c r="D13" s="26"/>
      <c r="E13" s="8"/>
      <c r="F13" s="9">
        <v>0</v>
      </c>
      <c r="G13" s="8"/>
      <c r="H13" s="9">
        <v>0</v>
      </c>
      <c r="I13" s="8"/>
      <c r="J13" s="9">
        <v>0</v>
      </c>
      <c r="K13" s="8"/>
      <c r="L13" s="9">
        <v>0</v>
      </c>
      <c r="M13" s="8"/>
      <c r="N13" s="9">
        <v>0</v>
      </c>
      <c r="O13" s="14"/>
      <c r="P13" s="14"/>
      <c r="Q13" s="8"/>
      <c r="R13" s="9">
        <v>0</v>
      </c>
      <c r="S13" s="8"/>
      <c r="T13" s="9">
        <v>0</v>
      </c>
    </row>
    <row r="14" spans="1:23" x14ac:dyDescent="0.25">
      <c r="A14" s="14"/>
      <c r="B14" s="14"/>
      <c r="C14" s="14" t="s">
        <v>4</v>
      </c>
      <c r="D14" s="26" t="s">
        <v>11</v>
      </c>
      <c r="E14" s="4">
        <v>0</v>
      </c>
      <c r="F14" s="5"/>
      <c r="G14" s="4">
        <v>-5</v>
      </c>
      <c r="H14" s="5"/>
      <c r="I14" s="4">
        <v>0</v>
      </c>
      <c r="J14" s="5"/>
      <c r="K14" s="4">
        <v>0</v>
      </c>
      <c r="L14" s="5"/>
      <c r="M14" s="4">
        <v>-5</v>
      </c>
      <c r="N14" s="5"/>
      <c r="O14" s="14" t="s">
        <v>36</v>
      </c>
      <c r="P14" s="14">
        <v>0</v>
      </c>
      <c r="Q14" s="4">
        <f>(E14*F15)+(G14*H15)+(I14*J15)+(K14*L15)+(M14*N15)</f>
        <v>-50</v>
      </c>
      <c r="R14" s="5"/>
      <c r="S14" s="6">
        <v>0</v>
      </c>
      <c r="T14" s="7"/>
    </row>
    <row r="15" spans="1:23" x14ac:dyDescent="0.25">
      <c r="A15" s="14"/>
      <c r="B15" s="14"/>
      <c r="C15" s="14"/>
      <c r="D15" s="26"/>
      <c r="E15" s="2"/>
      <c r="F15" s="3">
        <v>0</v>
      </c>
      <c r="G15" s="2"/>
      <c r="H15" s="3">
        <v>5</v>
      </c>
      <c r="I15" s="2"/>
      <c r="J15" s="3">
        <v>0</v>
      </c>
      <c r="K15" s="2"/>
      <c r="L15" s="3">
        <v>0</v>
      </c>
      <c r="M15" s="2"/>
      <c r="N15" s="3">
        <v>5</v>
      </c>
      <c r="O15" s="14"/>
      <c r="P15" s="14"/>
      <c r="Q15" s="2"/>
      <c r="R15" s="3"/>
      <c r="S15" s="8"/>
      <c r="T15" s="9">
        <v>0</v>
      </c>
    </row>
    <row r="16" spans="1:23" x14ac:dyDescent="0.25">
      <c r="A16" s="14"/>
      <c r="B16" s="14"/>
      <c r="C16" s="14"/>
      <c r="D16" s="26" t="s">
        <v>12</v>
      </c>
      <c r="E16" s="4">
        <v>0</v>
      </c>
      <c r="F16" s="5"/>
      <c r="G16" s="4">
        <v>-5</v>
      </c>
      <c r="H16" s="5"/>
      <c r="I16" s="4">
        <v>0</v>
      </c>
      <c r="J16" s="5"/>
      <c r="K16" s="4">
        <v>0</v>
      </c>
      <c r="L16" s="5"/>
      <c r="M16" s="4">
        <v>0</v>
      </c>
      <c r="N16" s="5"/>
      <c r="O16" s="14" t="s">
        <v>36</v>
      </c>
      <c r="P16" s="14">
        <v>0</v>
      </c>
      <c r="Q16" s="4">
        <f>(E16*F17)+(G16*H17)+(I16*J17)+(K16*L17)+(M16*N17)</f>
        <v>-20</v>
      </c>
      <c r="R16" s="5"/>
      <c r="S16" s="6">
        <v>0</v>
      </c>
      <c r="T16" s="7"/>
    </row>
    <row r="17" spans="1:20" x14ac:dyDescent="0.25">
      <c r="A17" s="14"/>
      <c r="B17" s="14"/>
      <c r="C17" s="14"/>
      <c r="D17" s="26"/>
      <c r="E17" s="2"/>
      <c r="F17" s="3">
        <v>0</v>
      </c>
      <c r="G17" s="2"/>
      <c r="H17" s="3">
        <v>4</v>
      </c>
      <c r="I17" s="2"/>
      <c r="J17" s="3">
        <v>0</v>
      </c>
      <c r="K17" s="2"/>
      <c r="L17" s="3">
        <v>0</v>
      </c>
      <c r="M17" s="2"/>
      <c r="N17" s="3">
        <v>0</v>
      </c>
      <c r="O17" s="14"/>
      <c r="P17" s="14"/>
      <c r="Q17" s="2"/>
      <c r="R17" s="3"/>
      <c r="S17" s="8"/>
      <c r="T17" s="9">
        <v>0</v>
      </c>
    </row>
    <row r="18" spans="1:20" x14ac:dyDescent="0.25">
      <c r="A18" s="14"/>
      <c r="B18" s="14"/>
      <c r="C18" s="14" t="s">
        <v>5</v>
      </c>
      <c r="D18" s="26" t="s">
        <v>14</v>
      </c>
      <c r="E18" s="4">
        <v>0</v>
      </c>
      <c r="F18" s="5"/>
      <c r="G18" s="4">
        <v>-5</v>
      </c>
      <c r="H18" s="5"/>
      <c r="I18" s="4">
        <v>0</v>
      </c>
      <c r="J18" s="5"/>
      <c r="K18" s="4">
        <v>0</v>
      </c>
      <c r="L18" s="5"/>
      <c r="M18" s="4">
        <v>0</v>
      </c>
      <c r="N18" s="5"/>
      <c r="O18" s="14" t="s">
        <v>36</v>
      </c>
      <c r="P18" s="14">
        <v>0</v>
      </c>
      <c r="Q18" s="4">
        <f>(E18*F19)+(G18*H19)+(I18*J19)+(K18*L19)+(M18*N19)</f>
        <v>-15</v>
      </c>
      <c r="R18" s="5"/>
      <c r="S18" s="6">
        <v>0</v>
      </c>
      <c r="T18" s="7"/>
    </row>
    <row r="19" spans="1:20" x14ac:dyDescent="0.25">
      <c r="A19" s="14"/>
      <c r="B19" s="14"/>
      <c r="C19" s="14"/>
      <c r="D19" s="26"/>
      <c r="E19" s="2"/>
      <c r="F19" s="3">
        <v>0</v>
      </c>
      <c r="G19" s="2"/>
      <c r="H19" s="3">
        <v>3</v>
      </c>
      <c r="I19" s="2"/>
      <c r="J19" s="3">
        <v>0</v>
      </c>
      <c r="K19" s="2"/>
      <c r="L19" s="3">
        <v>0</v>
      </c>
      <c r="M19" s="2"/>
      <c r="N19" s="3">
        <v>0</v>
      </c>
      <c r="O19" s="14"/>
      <c r="P19" s="14"/>
      <c r="Q19" s="2"/>
      <c r="R19" s="3"/>
      <c r="S19" s="8"/>
      <c r="T19" s="9">
        <v>0</v>
      </c>
    </row>
    <row r="20" spans="1:20" x14ac:dyDescent="0.25">
      <c r="A20" s="14"/>
      <c r="B20" s="14"/>
      <c r="C20" s="14"/>
      <c r="D20" s="26" t="s">
        <v>15</v>
      </c>
      <c r="E20" s="4">
        <v>0</v>
      </c>
      <c r="F20" s="5"/>
      <c r="G20" s="4">
        <v>5</v>
      </c>
      <c r="H20" s="5"/>
      <c r="I20" s="4">
        <v>5</v>
      </c>
      <c r="J20" s="5"/>
      <c r="K20" s="4">
        <v>0</v>
      </c>
      <c r="L20" s="5"/>
      <c r="M20" s="4">
        <v>0</v>
      </c>
      <c r="N20" s="5"/>
      <c r="O20" s="14">
        <v>0</v>
      </c>
      <c r="P20" s="14" t="s">
        <v>37</v>
      </c>
      <c r="Q20" s="6">
        <v>0</v>
      </c>
      <c r="R20" s="7"/>
      <c r="S20" s="4">
        <f>(G20*H21)+(I20*J21)+(K20*L21)+(M20*N21)</f>
        <v>20</v>
      </c>
      <c r="T20" s="5"/>
    </row>
    <row r="21" spans="1:20" x14ac:dyDescent="0.25">
      <c r="A21" s="14"/>
      <c r="B21" s="14"/>
      <c r="C21" s="14"/>
      <c r="D21" s="26"/>
      <c r="E21" s="2"/>
      <c r="F21" s="3">
        <v>0</v>
      </c>
      <c r="G21" s="2"/>
      <c r="H21" s="3">
        <v>2</v>
      </c>
      <c r="I21" s="2"/>
      <c r="J21" s="3">
        <v>2</v>
      </c>
      <c r="K21" s="2"/>
      <c r="L21" s="3">
        <v>0</v>
      </c>
      <c r="M21" s="2"/>
      <c r="N21" s="3">
        <v>0</v>
      </c>
      <c r="O21" s="14"/>
      <c r="P21" s="14"/>
      <c r="Q21" s="8"/>
      <c r="R21" s="9">
        <v>0</v>
      </c>
      <c r="S21" s="2"/>
      <c r="T21" s="3"/>
    </row>
    <row r="22" spans="1:20" x14ac:dyDescent="0.25">
      <c r="A22" s="13" t="s">
        <v>27</v>
      </c>
      <c r="B22" s="13"/>
      <c r="C22" s="14" t="s">
        <v>28</v>
      </c>
      <c r="D22" s="26" t="s">
        <v>30</v>
      </c>
      <c r="E22" s="4">
        <v>0</v>
      </c>
      <c r="F22" s="5"/>
      <c r="G22" s="4">
        <v>-5</v>
      </c>
      <c r="H22" s="5"/>
      <c r="I22" s="4">
        <v>0</v>
      </c>
      <c r="J22" s="5"/>
      <c r="K22" s="4">
        <v>0</v>
      </c>
      <c r="L22" s="5"/>
      <c r="M22" s="4">
        <v>0</v>
      </c>
      <c r="N22" s="5"/>
      <c r="O22" s="14" t="s">
        <v>36</v>
      </c>
      <c r="P22" s="14">
        <v>0</v>
      </c>
      <c r="Q22" s="4">
        <f>(E22*F23)+(G22*H23)+(I22*J23)+(K22*L23)+(M22*N23)</f>
        <v>-15</v>
      </c>
      <c r="R22" s="5"/>
      <c r="S22" s="6">
        <v>0</v>
      </c>
      <c r="T22" s="7"/>
    </row>
    <row r="23" spans="1:20" x14ac:dyDescent="0.25">
      <c r="A23" s="13"/>
      <c r="B23" s="13"/>
      <c r="C23" s="14"/>
      <c r="D23" s="26"/>
      <c r="E23" s="2"/>
      <c r="F23" s="3">
        <v>0</v>
      </c>
      <c r="G23" s="2"/>
      <c r="H23" s="3">
        <v>3</v>
      </c>
      <c r="I23" s="2"/>
      <c r="J23" s="3">
        <v>0</v>
      </c>
      <c r="K23" s="2"/>
      <c r="L23" s="3">
        <v>0</v>
      </c>
      <c r="M23" s="2"/>
      <c r="N23" s="3">
        <v>0</v>
      </c>
      <c r="O23" s="14"/>
      <c r="P23" s="14"/>
      <c r="Q23" s="2"/>
      <c r="R23" s="3"/>
      <c r="S23" s="8"/>
      <c r="T23" s="9">
        <v>0</v>
      </c>
    </row>
    <row r="24" spans="1:20" x14ac:dyDescent="0.25">
      <c r="A24" s="13"/>
      <c r="B24" s="13"/>
      <c r="C24" s="14" t="s">
        <v>29</v>
      </c>
      <c r="D24" s="26" t="s">
        <v>31</v>
      </c>
      <c r="E24" s="4">
        <v>0</v>
      </c>
      <c r="F24" s="5"/>
      <c r="G24" s="4">
        <v>-5</v>
      </c>
      <c r="H24" s="5"/>
      <c r="I24" s="4">
        <v>0</v>
      </c>
      <c r="J24" s="5"/>
      <c r="K24" s="4">
        <v>0</v>
      </c>
      <c r="L24" s="5"/>
      <c r="M24" s="4">
        <v>0</v>
      </c>
      <c r="N24" s="5"/>
      <c r="O24" s="14" t="s">
        <v>36</v>
      </c>
      <c r="P24" s="14">
        <v>0</v>
      </c>
      <c r="Q24" s="4">
        <f>(E24*F25)+(G24*H25)+(I24*J25)+(K24*L25)+(M24*N25)</f>
        <v>-15</v>
      </c>
      <c r="R24" s="5"/>
      <c r="S24" s="6">
        <v>0</v>
      </c>
      <c r="T24" s="7"/>
    </row>
    <row r="25" spans="1:20" x14ac:dyDescent="0.25">
      <c r="A25" s="13"/>
      <c r="B25" s="13"/>
      <c r="C25" s="14"/>
      <c r="D25" s="26"/>
      <c r="E25" s="2"/>
      <c r="F25" s="3">
        <v>0</v>
      </c>
      <c r="G25" s="2"/>
      <c r="H25" s="3">
        <v>3</v>
      </c>
      <c r="I25" s="2"/>
      <c r="J25" s="3">
        <v>0</v>
      </c>
      <c r="K25" s="2"/>
      <c r="L25" s="3">
        <v>0</v>
      </c>
      <c r="M25" s="2"/>
      <c r="N25" s="3">
        <v>0</v>
      </c>
      <c r="O25" s="14"/>
      <c r="P25" s="14"/>
      <c r="Q25" s="2"/>
      <c r="R25" s="3"/>
      <c r="S25" s="8"/>
      <c r="T25" s="9">
        <v>0</v>
      </c>
    </row>
    <row r="26" spans="1:20" x14ac:dyDescent="0.25">
      <c r="A26" s="14" t="s">
        <v>18</v>
      </c>
      <c r="B26" s="14"/>
      <c r="C26" s="14" t="s">
        <v>19</v>
      </c>
      <c r="D26" s="26" t="s">
        <v>16</v>
      </c>
      <c r="E26" s="4">
        <v>5</v>
      </c>
      <c r="F26" s="5"/>
      <c r="G26" s="4">
        <v>5</v>
      </c>
      <c r="H26" s="5"/>
      <c r="I26" s="4">
        <v>5</v>
      </c>
      <c r="J26" s="5"/>
      <c r="K26" s="4">
        <v>5</v>
      </c>
      <c r="L26" s="5"/>
      <c r="M26" s="4">
        <v>5</v>
      </c>
      <c r="N26" s="5"/>
      <c r="O26" s="14">
        <v>0</v>
      </c>
      <c r="P26" s="14" t="s">
        <v>37</v>
      </c>
      <c r="Q26" s="6">
        <v>0</v>
      </c>
      <c r="R26" s="7"/>
      <c r="S26" s="4">
        <f>(E26*F27)+(G26*H27)+(I26*J27)+(K26*L27)+(M26*N27)</f>
        <v>70</v>
      </c>
      <c r="T26" s="5"/>
    </row>
    <row r="27" spans="1:20" x14ac:dyDescent="0.25">
      <c r="A27" s="14"/>
      <c r="B27" s="14"/>
      <c r="C27" s="14"/>
      <c r="D27" s="26"/>
      <c r="E27" s="2"/>
      <c r="F27" s="3">
        <v>4</v>
      </c>
      <c r="G27" s="2"/>
      <c r="H27" s="3">
        <v>4</v>
      </c>
      <c r="I27" s="2"/>
      <c r="J27" s="3">
        <v>2</v>
      </c>
      <c r="K27" s="2"/>
      <c r="L27" s="3">
        <v>2</v>
      </c>
      <c r="M27" s="2"/>
      <c r="N27" s="3">
        <v>2</v>
      </c>
      <c r="O27" s="14"/>
      <c r="P27" s="14"/>
      <c r="Q27" s="8"/>
      <c r="R27" s="9">
        <v>0</v>
      </c>
      <c r="S27" s="2"/>
      <c r="T27" s="3"/>
    </row>
    <row r="28" spans="1:20" x14ac:dyDescent="0.25">
      <c r="A28" s="14"/>
      <c r="B28" s="14"/>
      <c r="C28" s="14"/>
      <c r="D28" s="26" t="s">
        <v>21</v>
      </c>
      <c r="E28" s="4">
        <v>0</v>
      </c>
      <c r="F28" s="5"/>
      <c r="G28" s="4">
        <v>-5</v>
      </c>
      <c r="H28" s="5"/>
      <c r="I28" s="4">
        <v>0</v>
      </c>
      <c r="J28" s="5"/>
      <c r="K28" s="4">
        <v>0</v>
      </c>
      <c r="L28" s="5"/>
      <c r="M28" s="4">
        <v>0</v>
      </c>
      <c r="N28" s="5"/>
      <c r="O28" s="14" t="s">
        <v>36</v>
      </c>
      <c r="P28" s="14">
        <v>0</v>
      </c>
      <c r="Q28" s="4">
        <f>(E28*F29)+(G28*H29)+(I28*J29)+(K28*L29)+(M28*N29)</f>
        <v>-15</v>
      </c>
      <c r="R28" s="7"/>
      <c r="S28" s="4">
        <v>0</v>
      </c>
      <c r="T28" s="5"/>
    </row>
    <row r="29" spans="1:20" x14ac:dyDescent="0.25">
      <c r="A29" s="14"/>
      <c r="B29" s="14"/>
      <c r="C29" s="14"/>
      <c r="D29" s="26"/>
      <c r="E29" s="2"/>
      <c r="F29" s="3">
        <v>0</v>
      </c>
      <c r="G29" s="2"/>
      <c r="H29" s="3">
        <v>3</v>
      </c>
      <c r="I29" s="2"/>
      <c r="J29" s="3">
        <v>0</v>
      </c>
      <c r="K29" s="2"/>
      <c r="L29" s="3">
        <v>0</v>
      </c>
      <c r="M29" s="2"/>
      <c r="N29" s="3">
        <v>0</v>
      </c>
      <c r="O29" s="14"/>
      <c r="P29" s="14"/>
      <c r="Q29" s="8"/>
      <c r="R29" s="9">
        <v>0</v>
      </c>
      <c r="S29" s="2"/>
      <c r="T29" s="3"/>
    </row>
    <row r="30" spans="1:20" x14ac:dyDescent="0.25">
      <c r="A30" s="14"/>
      <c r="B30" s="14"/>
      <c r="C30" s="14" t="s">
        <v>20</v>
      </c>
      <c r="D30" s="26" t="s">
        <v>22</v>
      </c>
      <c r="E30" s="4">
        <v>0</v>
      </c>
      <c r="F30" s="5"/>
      <c r="G30" s="4">
        <v>-5</v>
      </c>
      <c r="H30" s="5"/>
      <c r="I30" s="4">
        <v>0</v>
      </c>
      <c r="J30" s="5"/>
      <c r="K30" s="4">
        <v>0</v>
      </c>
      <c r="L30" s="5"/>
      <c r="M30" s="4">
        <v>0</v>
      </c>
      <c r="N30" s="5"/>
      <c r="O30" s="14" t="s">
        <v>36</v>
      </c>
      <c r="P30" s="14">
        <v>0</v>
      </c>
      <c r="Q30" s="4">
        <f>(E30*F31)+(G30*H31)+(I30*J31)+(K30*L31)+(M30*N31)</f>
        <v>-15</v>
      </c>
      <c r="R30" s="7"/>
      <c r="S30" s="4">
        <v>0</v>
      </c>
      <c r="T30" s="5"/>
    </row>
    <row r="31" spans="1:20" x14ac:dyDescent="0.25">
      <c r="A31" s="14"/>
      <c r="B31" s="14"/>
      <c r="C31" s="14"/>
      <c r="D31" s="26"/>
      <c r="E31" s="2"/>
      <c r="F31" s="3">
        <v>0</v>
      </c>
      <c r="G31" s="2"/>
      <c r="H31" s="3">
        <v>3</v>
      </c>
      <c r="I31" s="2"/>
      <c r="J31" s="3">
        <v>0</v>
      </c>
      <c r="K31" s="2"/>
      <c r="L31" s="3">
        <v>0</v>
      </c>
      <c r="M31" s="2"/>
      <c r="N31" s="3">
        <v>0</v>
      </c>
      <c r="O31" s="14"/>
      <c r="P31" s="14"/>
      <c r="Q31" s="8"/>
      <c r="R31" s="9">
        <v>0</v>
      </c>
      <c r="S31" s="2"/>
      <c r="T31" s="3"/>
    </row>
    <row r="32" spans="1:20" x14ac:dyDescent="0.25">
      <c r="A32" s="14"/>
      <c r="B32" s="14"/>
      <c r="C32" s="14"/>
      <c r="D32" s="26" t="s">
        <v>23</v>
      </c>
      <c r="E32" s="4">
        <v>5</v>
      </c>
      <c r="F32" s="5"/>
      <c r="G32" s="4">
        <v>5</v>
      </c>
      <c r="H32" s="5"/>
      <c r="I32" s="4">
        <v>5</v>
      </c>
      <c r="J32" s="5"/>
      <c r="K32" s="4">
        <v>0</v>
      </c>
      <c r="L32" s="5"/>
      <c r="M32" s="4">
        <v>5</v>
      </c>
      <c r="N32" s="5"/>
      <c r="O32" s="14">
        <v>0</v>
      </c>
      <c r="P32" s="14" t="s">
        <v>37</v>
      </c>
      <c r="Q32" s="6">
        <v>0</v>
      </c>
      <c r="R32" s="7"/>
      <c r="S32" s="4">
        <f>(E32*F33)+(G32*H33)+(I32*J33)+(K32*L33)+(M32*N33)</f>
        <v>50</v>
      </c>
      <c r="T32" s="5"/>
    </row>
    <row r="33" spans="1:20" x14ac:dyDescent="0.25">
      <c r="A33" s="14"/>
      <c r="B33" s="14"/>
      <c r="C33" s="14"/>
      <c r="D33" s="26"/>
      <c r="E33" s="2"/>
      <c r="F33" s="3">
        <v>4</v>
      </c>
      <c r="G33" s="2"/>
      <c r="H33" s="3">
        <v>2</v>
      </c>
      <c r="I33" s="2"/>
      <c r="J33" s="3">
        <v>2</v>
      </c>
      <c r="K33" s="2"/>
      <c r="L33" s="3">
        <v>0</v>
      </c>
      <c r="M33" s="2"/>
      <c r="N33" s="3">
        <v>2</v>
      </c>
      <c r="O33" s="14"/>
      <c r="P33" s="14"/>
      <c r="Q33" s="8"/>
      <c r="R33" s="9">
        <v>0</v>
      </c>
      <c r="S33" s="2"/>
      <c r="T33" s="3"/>
    </row>
    <row r="34" spans="1:20" x14ac:dyDescent="0.25">
      <c r="A34" s="14" t="s">
        <v>24</v>
      </c>
      <c r="B34" s="14"/>
      <c r="C34" s="14" t="s">
        <v>25</v>
      </c>
      <c r="D34" s="26"/>
      <c r="E34" s="13" t="s">
        <v>37</v>
      </c>
      <c r="F34" s="13"/>
      <c r="G34" s="13">
        <v>0</v>
      </c>
      <c r="H34" s="13"/>
      <c r="I34" s="13" t="s">
        <v>37</v>
      </c>
      <c r="J34" s="13"/>
      <c r="K34" s="13" t="s">
        <v>37</v>
      </c>
      <c r="L34" s="13"/>
      <c r="M34" s="13">
        <v>0</v>
      </c>
      <c r="N34" s="13"/>
      <c r="O34" s="10"/>
      <c r="P34" s="10"/>
      <c r="Q34" s="11"/>
      <c r="R34" s="12"/>
      <c r="S34" s="13"/>
      <c r="T34" s="13"/>
    </row>
    <row r="35" spans="1:20" x14ac:dyDescent="0.25">
      <c r="A35" s="14"/>
      <c r="B35" s="14"/>
      <c r="C35" s="14" t="s">
        <v>26</v>
      </c>
      <c r="D35" s="26"/>
      <c r="E35" s="13">
        <v>0</v>
      </c>
      <c r="F35" s="13"/>
      <c r="G35" s="13" t="s">
        <v>36</v>
      </c>
      <c r="H35" s="13"/>
      <c r="I35" s="13">
        <v>0</v>
      </c>
      <c r="J35" s="13"/>
      <c r="K35" s="13">
        <v>0</v>
      </c>
      <c r="L35" s="13"/>
      <c r="M35" s="13" t="s">
        <v>36</v>
      </c>
      <c r="N35" s="13"/>
      <c r="O35" s="10"/>
      <c r="P35" s="10"/>
      <c r="Q35" s="11"/>
      <c r="R35" s="12"/>
      <c r="S35" s="13"/>
      <c r="T35" s="13"/>
    </row>
    <row r="36" spans="1:20" x14ac:dyDescent="0.25">
      <c r="A36" s="14" t="s">
        <v>32</v>
      </c>
      <c r="B36" s="14"/>
      <c r="C36" s="14" t="s">
        <v>26</v>
      </c>
      <c r="D36" s="26"/>
      <c r="E36" s="4"/>
      <c r="F36" s="5"/>
      <c r="G36" s="4">
        <f>(G14*H15)+(G16*H17)+(G18*H19)+(G20*H21)+(G22*H23)+(G24*H25)+(G26*H27)+(G28*H29)+(G30*H31)+(G32*H33)</f>
        <v>-80</v>
      </c>
      <c r="H36" s="5"/>
      <c r="I36" s="4"/>
      <c r="J36" s="5"/>
      <c r="K36" s="4"/>
      <c r="L36" s="5"/>
      <c r="M36" s="4">
        <f>(M14*N15)+(M16*N17)+(M18*N19)+(M20*N21)+(M22*N23)+(M24*N25)+(M26*N27)+(M28*N29)+(M30*N31)+(M32*N33)</f>
        <v>-5</v>
      </c>
      <c r="N36" s="5"/>
      <c r="O36" s="14"/>
      <c r="P36" s="14"/>
      <c r="Q36" s="4"/>
      <c r="R36" s="5"/>
      <c r="S36" s="4"/>
      <c r="T36" s="5"/>
    </row>
    <row r="37" spans="1:20" x14ac:dyDescent="0.25">
      <c r="A37" s="14"/>
      <c r="B37" s="14"/>
      <c r="C37" s="14"/>
      <c r="D37" s="26"/>
      <c r="E37" s="2"/>
      <c r="F37" s="3"/>
      <c r="G37" s="2"/>
      <c r="H37" s="3"/>
      <c r="I37" s="2"/>
      <c r="J37" s="3"/>
      <c r="K37" s="2"/>
      <c r="L37" s="3"/>
      <c r="M37" s="2"/>
      <c r="N37" s="3"/>
      <c r="O37" s="14"/>
      <c r="P37" s="14"/>
      <c r="Q37" s="2"/>
      <c r="R37" s="3"/>
      <c r="S37" s="2"/>
      <c r="T37" s="3"/>
    </row>
    <row r="38" spans="1:20" x14ac:dyDescent="0.25">
      <c r="A38" s="14"/>
      <c r="B38" s="14"/>
      <c r="C38" s="14" t="s">
        <v>25</v>
      </c>
      <c r="D38" s="26"/>
      <c r="E38" s="4">
        <f>(E26*F27)+(E32*F33)</f>
        <v>40</v>
      </c>
      <c r="F38" s="5"/>
      <c r="G38" s="4"/>
      <c r="H38" s="5"/>
      <c r="I38" s="4">
        <f>(I16*J17)+(I18*J19)+(I20*J21)+(I22*J23)+(I24*J25)+(I26*J27)+(I28*J29)+(I30*J31)+(I32*J33)</f>
        <v>30</v>
      </c>
      <c r="J38" s="5"/>
      <c r="K38" s="4">
        <f>(K16*L17)+(K18*L19)+(K20*L21)+(K22*L23)+(K24*L25)+(K26*L27)+(K28*L29)+(K30*L31)+(K32*L33)</f>
        <v>10</v>
      </c>
      <c r="L38" s="5"/>
      <c r="M38" s="4"/>
      <c r="N38" s="5"/>
      <c r="O38" s="14"/>
      <c r="P38" s="14"/>
      <c r="Q38" s="4"/>
      <c r="R38" s="5"/>
      <c r="S38" s="4"/>
      <c r="T38" s="5"/>
    </row>
    <row r="39" spans="1:20" x14ac:dyDescent="0.25">
      <c r="A39" s="14"/>
      <c r="B39" s="14"/>
      <c r="C39" s="14"/>
      <c r="D39" s="26"/>
      <c r="E39" s="2"/>
      <c r="F39" s="3"/>
      <c r="G39" s="2"/>
      <c r="H39" s="3"/>
      <c r="I39" s="2"/>
      <c r="J39" s="3"/>
      <c r="K39" s="2"/>
      <c r="L39" s="3"/>
      <c r="M39" s="2"/>
      <c r="N39" s="3"/>
      <c r="O39" s="14"/>
      <c r="P39" s="14"/>
      <c r="Q39" s="2"/>
      <c r="R39" s="3"/>
      <c r="S39" s="2"/>
      <c r="T39" s="3"/>
    </row>
  </sheetData>
  <mergeCells count="85">
    <mergeCell ref="A10:B21"/>
    <mergeCell ref="A3:B9"/>
    <mergeCell ref="C3:D9"/>
    <mergeCell ref="C10:C13"/>
    <mergeCell ref="D20:D21"/>
    <mergeCell ref="D18:D19"/>
    <mergeCell ref="D16:D17"/>
    <mergeCell ref="D14:D15"/>
    <mergeCell ref="D12:D13"/>
    <mergeCell ref="D10:D11"/>
    <mergeCell ref="C18:C21"/>
    <mergeCell ref="C14:C17"/>
    <mergeCell ref="C38:D39"/>
    <mergeCell ref="C36:D37"/>
    <mergeCell ref="A36:B39"/>
    <mergeCell ref="A26:B33"/>
    <mergeCell ref="A22:B25"/>
    <mergeCell ref="C30:C33"/>
    <mergeCell ref="C24:C25"/>
    <mergeCell ref="C22:C23"/>
    <mergeCell ref="C26:C29"/>
    <mergeCell ref="D28:D29"/>
    <mergeCell ref="D26:D27"/>
    <mergeCell ref="D24:D25"/>
    <mergeCell ref="D22:D23"/>
    <mergeCell ref="D32:D33"/>
    <mergeCell ref="D30:D31"/>
    <mergeCell ref="A34:B35"/>
    <mergeCell ref="C35:D35"/>
    <mergeCell ref="C34:D34"/>
    <mergeCell ref="O14:O15"/>
    <mergeCell ref="P14:P15"/>
    <mergeCell ref="O2:P2"/>
    <mergeCell ref="Q2:T2"/>
    <mergeCell ref="O3:O9"/>
    <mergeCell ref="P3:P9"/>
    <mergeCell ref="Q3:R9"/>
    <mergeCell ref="S3:T9"/>
    <mergeCell ref="E2:N2"/>
    <mergeCell ref="O10:O11"/>
    <mergeCell ref="P10:P11"/>
    <mergeCell ref="O12:O13"/>
    <mergeCell ref="P12:P13"/>
    <mergeCell ref="M3:N9"/>
    <mergeCell ref="K3:L9"/>
    <mergeCell ref="I3:J9"/>
    <mergeCell ref="G3:H9"/>
    <mergeCell ref="E3:F9"/>
    <mergeCell ref="O16:O17"/>
    <mergeCell ref="P16:P17"/>
    <mergeCell ref="O18:O19"/>
    <mergeCell ref="P18:P19"/>
    <mergeCell ref="O20:O21"/>
    <mergeCell ref="P20:P21"/>
    <mergeCell ref="P24:P25"/>
    <mergeCell ref="P36:P37"/>
    <mergeCell ref="O36:O37"/>
    <mergeCell ref="P32:P33"/>
    <mergeCell ref="O32:O33"/>
    <mergeCell ref="O38:O39"/>
    <mergeCell ref="P38:P39"/>
    <mergeCell ref="A2:D2"/>
    <mergeCell ref="E34:F34"/>
    <mergeCell ref="E35:F35"/>
    <mergeCell ref="G34:H34"/>
    <mergeCell ref="G35:H35"/>
    <mergeCell ref="P30:P31"/>
    <mergeCell ref="O30:O31"/>
    <mergeCell ref="P28:P29"/>
    <mergeCell ref="O28:O29"/>
    <mergeCell ref="P26:P27"/>
    <mergeCell ref="O26:O27"/>
    <mergeCell ref="O22:O23"/>
    <mergeCell ref="P22:P23"/>
    <mergeCell ref="O24:O25"/>
    <mergeCell ref="I34:J34"/>
    <mergeCell ref="K34:L34"/>
    <mergeCell ref="I35:J35"/>
    <mergeCell ref="K35:L35"/>
    <mergeCell ref="M34:N34"/>
    <mergeCell ref="Q34:R34"/>
    <mergeCell ref="S34:T34"/>
    <mergeCell ref="M35:N35"/>
    <mergeCell ref="Q35:R35"/>
    <mergeCell ref="S35:T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Salcedo</dc:creator>
  <cp:lastModifiedBy>Sebastian Salcedo</cp:lastModifiedBy>
  <dcterms:created xsi:type="dcterms:W3CDTF">2025-04-15T04:56:00Z</dcterms:created>
  <dcterms:modified xsi:type="dcterms:W3CDTF">2025-10-08T06:33:56Z</dcterms:modified>
</cp:coreProperties>
</file>